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540" windowWidth="15600" windowHeight="113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2" l="1"/>
  <c r="M8" i="2" s="1"/>
  <c r="T4" i="2"/>
  <c r="T8" i="2"/>
  <c r="U8" i="2" s="1"/>
  <c r="B9" i="2"/>
  <c r="J4" i="2"/>
  <c r="M4" i="2" s="1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<sst xmlns="http://schemas.openxmlformats.org/spreadsheetml/2006/main" count="29" uniqueCount="25">
  <si>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</si>
  <si>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</si>
  <si>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</si>
  <si>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</si>
  <si>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</si>
  <si>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</si>
  <si>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</si>
  <si>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</si>
  <si>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</si>
  <si>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</si>
  <si>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</si>
  <si>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</si>
  <si>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</si>
  <si>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</si>
  <si>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</si>
  <si>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</si>
  <si>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</si>
  <si>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</si>
  <si>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</si>
  <si>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</si>
  <si>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</si>
  <si>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يوم :-     5/7/2025</t>
  </si>
  <si>
    <t>اجمالي شهر يوليو 2025</t>
  </si>
  <si>
    <t>تقرير فرع / القاهره</t>
  </si>
  <si>
    <t>مصطفى شعبان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</si>
</sst>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topLeftCell="B1" zoomScale="59" zoomScaleNormal="40" workbookViewId="0">
      <selection activeCell="P1" sqref="F1:X5"/>
    </sheetView>
  </sheetViews>
  <sheetFormatPr defaultRowHeight="14.25" x14ac:dyDescent="0.2"/>
  <cols>
    <col min="1" max="1" width="23" customWidth="1"/>
    <col min="2" max="2" width="15" customWidth="1"/>
    <col min="3" max="3" width="10.5" customWidth="1"/>
    <col min="4" max="5" width="14.5" hidden="1" customWidth="1"/>
    <col min="6" max="7" width="15.625" customWidth="1"/>
    <col min="8" max="8" width="14.75" customWidth="1"/>
    <col min="9" max="9" width="13.125" hidden="1" customWidth="1"/>
    <col min="10" max="10" width="14.75" customWidth="1"/>
    <col min="11" max="11" width="13.75" hidden="1" customWidth="1"/>
    <col min="12" max="12" width="13.5" customWidth="1"/>
    <col min="13" max="13" width="14.875" customWidth="1"/>
    <col min="14" max="14" width="11" customWidth="1"/>
    <col min="15" max="15" width="11.875" customWidth="1"/>
    <col min="16" max="17" width="18.5" customWidth="1"/>
    <col min="18" max="18" width="14.5" customWidth="1"/>
    <col min="19" max="19" width="14.5" hidden="1" customWidth="1"/>
    <col min="20" max="20" width="14.5" customWidth="1"/>
    <col min="21" max="21" width="13.5" customWidth="1"/>
    <col min="22" max="23" width="12" customWidth="1"/>
    <col min="24" max="24" width="15.75" customWidth="1"/>
  </cols>
  <sheetData>
    <row r="1" spans="1:24" ht="80.25" customHeight="1" x14ac:dyDescent="0.2">
      <c r="A1" s="24" t="s">
        <v>23</v>
      </c>
      <c r="B1" s="25"/>
      <c r="C1" s="25"/>
      <c r="D1" s="25"/>
      <c r="E1" s="4"/>
      <c r="F1" s="20" t="s">
        <v>21</v>
      </c>
      <c r="G1" s="20"/>
      <c r="H1" s="20"/>
      <c r="I1" s="20"/>
      <c r="J1" s="20"/>
      <c r="K1" s="20"/>
      <c r="L1" s="20"/>
      <c r="M1" s="20"/>
      <c r="N1" s="20"/>
      <c r="O1" s="21"/>
      <c r="P1" s="19" t="s">
        <v>22</v>
      </c>
      <c r="Q1" s="19"/>
      <c r="R1" s="19"/>
      <c r="S1" s="19"/>
      <c r="T1" s="19"/>
      <c r="U1" s="19"/>
      <c r="V1" s="19"/>
      <c r="W1" s="19"/>
      <c r="X1" s="19"/>
    </row>
    <row r="2" spans="1:24" ht="41.25" customHeight="1" x14ac:dyDescent="0.2">
      <c r="A2" s="26" t="s">
        <v>0</v>
      </c>
      <c r="B2" s="28" t="s">
        <v>9</v>
      </c>
      <c r="C2" s="29"/>
      <c r="D2" s="29"/>
      <c r="E2" s="30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10" t="s">
        <v>7</v>
      </c>
      <c r="Q2" s="10" t="s">
        <v>8</v>
      </c>
      <c r="R2" s="10" t="s">
        <v>20</v>
      </c>
      <c r="S2" s="10" t="s">
        <v>16</v>
      </c>
      <c r="T2" s="22" t="s">
        <v>4</v>
      </c>
      <c r="U2" s="10" t="s">
        <v>10</v>
      </c>
      <c r="V2" s="10" t="s">
        <v>11</v>
      </c>
      <c r="W2" s="10" t="s">
        <v>12</v>
      </c>
      <c r="X2" s="10" t="s">
        <v>13</v>
      </c>
    </row>
    <row r="3" spans="1:24" ht="38.25" customHeight="1" x14ac:dyDescent="0.2">
      <c r="A3" s="27"/>
      <c r="B3" s="31"/>
      <c r="C3" s="32"/>
      <c r="D3" s="32"/>
      <c r="E3" s="33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11"/>
      <c r="Q3" s="11"/>
      <c r="R3" s="11"/>
      <c r="S3" s="11"/>
      <c r="T3" s="23"/>
      <c r="U3" s="11"/>
      <c r="V3" s="11"/>
      <c r="W3" s="11"/>
      <c r="X3" s="11"/>
    </row>
    <row r="4" spans="1:24" ht="45" customHeight="1" x14ac:dyDescent="0.2">
      <c r="A4" s="2" t="s">
        <v>24</v>
      </c>
      <c r="B4" s="16">
        <v>150000</v>
      </c>
      <c r="C4" s="17"/>
      <c r="D4" s="18"/>
      <c r="E4" s="2">
        <v>15000</v>
      </c>
      <c r="F4" s="1">
        <v>0</v>
      </c>
      <c r="G4" s="1">
        <v>6000</v>
      </c>
      <c r="H4" s="1">
        <v>0</v>
      </c>
      <c r="I4" s="1"/>
      <c r="J4" s="1">
        <f>F4+H4++G4</f>
        <v>6000</v>
      </c>
      <c r="K4" s="1"/>
      <c r="L4" s="1">
        <v>310</v>
      </c>
      <c r="M4" s="1">
        <f>J4-L4</f>
        <v>5690</v>
      </c>
      <c r="N4" s="1">
        <v>1</v>
      </c>
      <c r="O4" s="1">
        <v>4</v>
      </c>
      <c r="P4" s="1">
        <v>3261.4</v>
      </c>
      <c r="Q4" s="1">
        <v>6554.22</v>
      </c>
      <c r="R4" s="1">
        <v>118.38</v>
      </c>
      <c r="S4" s="1"/>
      <c r="T4" s="1">
        <f>P4+Q4+R4</f>
        <v>9934</v>
      </c>
      <c r="U4" s="1">
        <v>1534</v>
      </c>
      <c r="V4" s="1">
        <v>134</v>
      </c>
      <c r="W4" s="1">
        <v>5</v>
      </c>
      <c r="X4" s="1"/>
    </row>
    <row r="5" spans="1:24" ht="48.75" customHeight="1" x14ac:dyDescent="0.2">
      <c r="A5" s="6"/>
      <c r="B5" s="16">
        <v>150000</v>
      </c>
      <c r="C5" s="17"/>
      <c r="D5" s="18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 x14ac:dyDescent="0.2">
      <c r="A6" s="6"/>
      <c r="B6" s="16">
        <v>150000</v>
      </c>
      <c r="C6" s="17"/>
      <c r="D6" s="18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 x14ac:dyDescent="0.2">
      <c r="A7" s="6"/>
      <c r="B7" s="16">
        <v>150000</v>
      </c>
      <c r="C7" s="17"/>
      <c r="D7" s="18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 x14ac:dyDescent="0.2">
      <c r="A8" s="7"/>
      <c r="B8" s="16">
        <v>150000</v>
      </c>
      <c r="C8" s="17"/>
      <c r="D8" s="18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 x14ac:dyDescent="0.2">
      <c r="A9" s="8" t="s">
        <v>1</v>
      </c>
      <c r="B9" s="16">
        <f>SUM(B4:C8)</f>
        <v>750000</v>
      </c>
      <c r="C9" s="17"/>
      <c r="D9" s="9">
        <f>SUM(D4:D8)</f>
        <v>0</v>
      </c>
      <c r="E9" s="9">
        <f>SUM(E4:E8)</f>
        <v>30000</v>
      </c>
      <c r="F9" s="9">
        <f>SUM(F4:F8)</f>
        <v>0</v>
      </c>
      <c r="G9" s="9">
        <f>SUM(G4:G8)</f>
        <v>6000</v>
      </c>
      <c r="H9" s="9">
        <f>SUM(H4:H8)</f>
        <v>0</v>
      </c>
      <c r="I9" s="9">
        <f>SUM(I4:I8)</f>
        <v>0</v>
      </c>
      <c r="J9" s="9">
        <f>SUM(J4:J8)</f>
        <v>6000</v>
      </c>
      <c r="K9" s="9">
        <f>SUM(K4:K8)</f>
        <v>0</v>
      </c>
      <c r="L9" s="9">
        <f>SUM(L4:L8)</f>
        <v>310</v>
      </c>
      <c r="M9" s="9">
        <f>SUM(M4:M8)</f>
        <v>5690</v>
      </c>
      <c r="N9" s="9">
        <f>SUM(N4:N8)</f>
        <v>1</v>
      </c>
      <c r="O9" s="9">
        <f>SUM(O4:O8)</f>
        <v>4</v>
      </c>
      <c r="P9" s="9">
        <f>SUM(P4:P8)</f>
        <v>3261.4</v>
      </c>
      <c r="Q9" s="9"/>
      <c r="R9" s="9">
        <f>SUM(R4:R8)</f>
        <v>118.38</v>
      </c>
      <c r="S9" s="9">
        <f>SUM(S4:S8)</f>
        <v>0</v>
      </c>
      <c r="T9" s="9">
        <f>SUM(T4:T8)</f>
        <v>9934</v>
      </c>
      <c r="U9" s="9">
        <f>SUM(U4:U8)</f>
        <v>1534</v>
      </c>
      <c r="V9" s="9">
        <f>SUM(V4:V8)</f>
        <v>134</v>
      </c>
      <c r="W9" s="9">
        <f>SUM(W4:W8)</f>
        <v>5</v>
      </c>
      <c r="X9" s="9">
        <f>SUM(X4:X8)</f>
        <v>0</v>
      </c>
    </row>
    <row r="10" spans="1:24" ht="54" customHeight="1" x14ac:dyDescent="0.2">
      <c r="A10" s="5" t="s">
        <v>17</v>
      </c>
      <c r="B10" s="12">
        <f>B9+C9+D9</f>
        <v>750000</v>
      </c>
      <c r="C10" s="12"/>
      <c r="D10" s="12"/>
      <c r="E10" s="12"/>
      <c r="H10" s="12" t="s">
        <v>18</v>
      </c>
      <c r="I10" s="12"/>
      <c r="J10" s="12">
        <v>6</v>
      </c>
      <c r="K10" s="12"/>
    </row>
    <row r="22" spans="10:11" x14ac:dyDescent="0.2">
      <c r="J22" s="13"/>
      <c r="K22" s="13"/>
    </row>
  </sheetData>
  <mergeCells count="34">
    <mergeCell ref="A1:D1"/>
    <mergeCell ref="A2:A3"/>
    <mergeCell ref="F2:F3"/>
    <mergeCell ref="H2:H3"/>
    <mergeCell ref="B2:E3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2025-07-06T10:47:37Z</dcterms:modified>
</cp:coreProperties>
</file>